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anaczkowska\Desktop\magellan\Pożyczka 2022r\Pytania BFF\"/>
    </mc:Choice>
  </mc:AlternateContent>
  <xr:revisionPtr revIDLastSave="0" documentId="8_{6352F3D1-682C-467A-912A-C4807A93C7E5}" xr6:coauthVersionLast="47" xr6:coauthVersionMax="47" xr10:uidLastSave="{00000000-0000-0000-0000-000000000000}"/>
  <bookViews>
    <workbookView xWindow="-120" yWindow="-120" windowWidth="29040" windowHeight="15840" xr2:uid="{707E9006-D975-4D8E-9A8C-A4728D47A3A8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1" i="1" l="1"/>
  <c r="E152" i="1" l="1"/>
  <c r="E154" i="1" s="1"/>
  <c r="E156" i="1" s="1"/>
  <c r="E158" i="1" s="1"/>
  <c r="E160" i="1" s="1"/>
  <c r="E151" i="1"/>
  <c r="E138" i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12" i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4" i="1" s="1"/>
  <c r="E87" i="1"/>
  <c r="E89" i="1" s="1"/>
  <c r="E91" i="1" s="1"/>
  <c r="E93" i="1" s="1"/>
  <c r="E95" i="1" s="1"/>
  <c r="E86" i="1"/>
  <c r="E88" i="1" s="1"/>
  <c r="E60" i="1"/>
  <c r="E47" i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38" i="1"/>
  <c r="E37" i="1"/>
  <c r="E36" i="1"/>
  <c r="E35" i="1"/>
  <c r="E34" i="1"/>
  <c r="E33" i="1"/>
  <c r="E32" i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D15" i="1"/>
  <c r="D16" i="1" s="1"/>
  <c r="D17" i="1" s="1"/>
  <c r="D18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3" i="1" s="1"/>
  <c r="D34" i="1" s="1"/>
  <c r="B15" i="1"/>
  <c r="B16" i="1" s="1"/>
  <c r="B17" i="1" s="1"/>
  <c r="B18" i="1" s="1"/>
  <c r="D35" i="1" l="1"/>
  <c r="D36" i="1" s="1"/>
  <c r="D37" i="1" s="1"/>
  <c r="D38" i="1" s="1"/>
  <c r="D39" i="1" s="1"/>
  <c r="D40" i="1" s="1"/>
  <c r="D41" i="1" s="1"/>
  <c r="D42" i="1" s="1"/>
  <c r="D43" i="1" s="1"/>
  <c r="D44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9" i="1" s="1"/>
  <c r="D60" i="1" s="1"/>
  <c r="D61" i="1" s="1"/>
  <c r="E45" i="1"/>
  <c r="E90" i="1"/>
  <c r="E92" i="1" s="1"/>
  <c r="E94" i="1" s="1"/>
  <c r="E96" i="1" s="1"/>
  <c r="E98" i="1" s="1"/>
  <c r="E97" i="1"/>
  <c r="E125" i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49" i="1"/>
  <c r="E162" i="1"/>
  <c r="E123" i="1"/>
  <c r="E58" i="1"/>
  <c r="E61" i="1"/>
  <c r="E62" i="1" s="1"/>
  <c r="E63" i="1" s="1"/>
  <c r="E64" i="1" s="1"/>
  <c r="E65" i="1" s="1"/>
  <c r="E66" i="1" s="1"/>
  <c r="E67" i="1" s="1"/>
  <c r="E68" i="1" s="1"/>
  <c r="E69" i="1" s="1"/>
  <c r="E70" i="1" s="1"/>
  <c r="E72" i="1" s="1"/>
  <c r="E153" i="1"/>
  <c r="E155" i="1" s="1"/>
  <c r="E157" i="1" s="1"/>
  <c r="E159" i="1" s="1"/>
  <c r="E136" i="1" l="1"/>
  <c r="D62" i="1"/>
  <c r="D63" i="1" s="1"/>
  <c r="D64" i="1" s="1"/>
  <c r="D65" i="1" s="1"/>
  <c r="D66" i="1" s="1"/>
  <c r="D67" i="1" s="1"/>
  <c r="D68" i="1" s="1"/>
  <c r="D69" i="1" s="1"/>
  <c r="D70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8" i="1" s="1"/>
  <c r="D99" i="1" s="1"/>
  <c r="E73" i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71" i="1"/>
  <c r="E99" i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D100" i="1" l="1"/>
  <c r="D101" i="1" s="1"/>
  <c r="D102" i="1" s="1"/>
  <c r="D103" i="1" s="1"/>
  <c r="D104" i="1" s="1"/>
  <c r="D105" i="1" s="1"/>
  <c r="D106" i="1" s="1"/>
  <c r="D107" i="1" s="1"/>
  <c r="D108" i="1" s="1"/>
  <c r="D109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E110" i="1"/>
  <c r="E84" i="1"/>
  <c r="E163" i="1" s="1"/>
</calcChain>
</file>

<file path=xl/sharedStrings.xml><?xml version="1.0" encoding="utf-8"?>
<sst xmlns="http://schemas.openxmlformats.org/spreadsheetml/2006/main" count="21" uniqueCount="9">
  <si>
    <t>Na dzień 22.07.2022</t>
  </si>
  <si>
    <t>WIBOR 1M</t>
  </si>
  <si>
    <t>Marża</t>
  </si>
  <si>
    <t>Nr raty</t>
  </si>
  <si>
    <t>Data raty</t>
  </si>
  <si>
    <t>Saldo kapitału</t>
  </si>
  <si>
    <t>Rata</t>
  </si>
  <si>
    <t>S</t>
  </si>
  <si>
    <t>Harmonogram spłaty kredytu 10 mln na 138 miesięcy (2 lata karencji - 24 m-ce)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</si>
</sst>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_-* #,##0.00&quot; zł&quot;_-;\-* #,##0.00&quot; zł&quot;_-;_-* \-??&quot; zł&quot;_-;_-@_-"/>
    <numFmt numFmtId="166" formatCode="yyyy\-mm\-dd;@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CCFF"/>
        <bgColor rgb="FF33CCCC"/>
      </patternFill>
    </fill>
    <fill>
      <patternFill patternType="solid">
        <fgColor rgb="FFFFFF00"/>
        <bgColor rgb="FFFFFF00"/>
      </patternFill>
    </fill>
    <fill>
      <patternFill patternType="solid">
        <fgColor rgb="FF969696"/>
        <bgColor rgb="FF80808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C0C0"/>
        <bgColor rgb="FFAFABAB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2" fillId="2" borderId="0" xfId="0" applyFont="1" applyFill="1"/>
    <xf numFmtId="0" fontId="3" fillId="0" borderId="0" xfId="0" applyFont="1"/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5" fontId="3" fillId="0" borderId="1" xfId="0" applyNumberFormat="1" applyFont="1" applyBorder="1"/>
    <xf numFmtId="165" fontId="2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2" fillId="7" borderId="1" xfId="0" applyNumberFormat="1" applyFont="1" applyFill="1" applyBorder="1"/>
    <xf numFmtId="0" fontId="2" fillId="3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106E-A96D-4AAF-A463-A44110EDB657}">
  <dimension ref="B2:G163"/>
  <sheetViews>
    <sheetView tabSelected="1" workbookViewId="0">
      <selection activeCell="B20" sqref="B20"/>
    </sheetView>
  </sheetViews>
  <sheetFormatPr defaultRowHeight="15" x14ac:dyDescent="0.25"/>
  <cols>
    <col min="3" max="3" width="13.7109375" customWidth="1"/>
    <col min="4" max="4" width="19.7109375" customWidth="1"/>
    <col min="5" max="5" width="18.85546875" customWidth="1"/>
  </cols>
  <sheetData>
    <row r="2" spans="2:7" x14ac:dyDescent="0.25">
      <c r="F2" s="21" t="s">
        <v>0</v>
      </c>
      <c r="G2" s="21"/>
    </row>
    <row r="3" spans="2:7" x14ac:dyDescent="0.25">
      <c r="E3" t="s">
        <v>1</v>
      </c>
      <c r="F3" s="1">
        <v>6.7</v>
      </c>
    </row>
    <row r="4" spans="2:7" x14ac:dyDescent="0.25">
      <c r="B4" s="2"/>
      <c r="C4" s="2"/>
      <c r="D4" s="2"/>
      <c r="E4" s="3" t="s">
        <v>2</v>
      </c>
      <c r="F4" s="4">
        <v>3.57</v>
      </c>
      <c r="G4" s="5"/>
    </row>
    <row r="5" spans="2:7" x14ac:dyDescent="0.25">
      <c r="B5" s="22" t="s">
        <v>8</v>
      </c>
      <c r="C5" s="22"/>
      <c r="D5" s="22"/>
      <c r="E5" s="22"/>
      <c r="F5" s="22"/>
      <c r="G5" s="22"/>
    </row>
    <row r="6" spans="2:7" x14ac:dyDescent="0.25">
      <c r="B6" s="6" t="s">
        <v>3</v>
      </c>
      <c r="C6" s="6" t="s">
        <v>4</v>
      </c>
      <c r="D6" s="6" t="s">
        <v>5</v>
      </c>
      <c r="E6" s="6" t="s">
        <v>6</v>
      </c>
      <c r="F6" s="15"/>
      <c r="G6" s="15"/>
    </row>
    <row r="7" spans="2:7" x14ac:dyDescent="0.25">
      <c r="B7" s="7"/>
      <c r="C7" s="8">
        <v>44592</v>
      </c>
      <c r="D7" s="9"/>
      <c r="E7" s="9"/>
    </row>
    <row r="8" spans="2:7" x14ac:dyDescent="0.25">
      <c r="B8" s="7"/>
      <c r="C8" s="8">
        <v>44620</v>
      </c>
      <c r="D8" s="9"/>
      <c r="E8" s="9"/>
    </row>
    <row r="9" spans="2:7" x14ac:dyDescent="0.25">
      <c r="B9" s="7"/>
      <c r="C9" s="8">
        <v>44651</v>
      </c>
      <c r="D9" s="9"/>
      <c r="E9" s="9"/>
    </row>
    <row r="10" spans="2:7" x14ac:dyDescent="0.25">
      <c r="B10" s="7"/>
      <c r="C10" s="8">
        <v>44681</v>
      </c>
      <c r="D10" s="9"/>
      <c r="E10" s="9"/>
    </row>
    <row r="11" spans="2:7" x14ac:dyDescent="0.25">
      <c r="B11" s="7"/>
      <c r="C11" s="8">
        <v>44712</v>
      </c>
      <c r="D11" s="9"/>
      <c r="E11" s="9"/>
    </row>
    <row r="12" spans="2:7" x14ac:dyDescent="0.25">
      <c r="B12" s="7"/>
      <c r="C12" s="8">
        <v>44742</v>
      </c>
      <c r="D12" s="9"/>
      <c r="E12" s="9"/>
    </row>
    <row r="13" spans="2:7" x14ac:dyDescent="0.25">
      <c r="B13" s="7"/>
      <c r="C13" s="8">
        <v>44773</v>
      </c>
      <c r="D13" s="9"/>
      <c r="E13" s="9"/>
    </row>
    <row r="14" spans="2:7" x14ac:dyDescent="0.25">
      <c r="B14" s="7">
        <v>1</v>
      </c>
      <c r="C14" s="8">
        <v>44804</v>
      </c>
      <c r="D14" s="9">
        <v>10000000</v>
      </c>
      <c r="E14" s="9"/>
    </row>
    <row r="15" spans="2:7" x14ac:dyDescent="0.25">
      <c r="B15" s="7">
        <f>B14+1</f>
        <v>2</v>
      </c>
      <c r="C15" s="8">
        <v>44834</v>
      </c>
      <c r="D15" s="9">
        <f>D14-E14</f>
        <v>10000000</v>
      </c>
      <c r="E15" s="9"/>
    </row>
    <row r="16" spans="2:7" x14ac:dyDescent="0.25">
      <c r="B16" s="7">
        <f>B15+1</f>
        <v>3</v>
      </c>
      <c r="C16" s="8">
        <v>44865</v>
      </c>
      <c r="D16" s="9">
        <f>D15-E15</f>
        <v>10000000</v>
      </c>
      <c r="E16" s="9"/>
    </row>
    <row r="17" spans="2:5" x14ac:dyDescent="0.25">
      <c r="B17" s="7">
        <f>B16+1</f>
        <v>4</v>
      </c>
      <c r="C17" s="8">
        <v>44895</v>
      </c>
      <c r="D17" s="9">
        <f>D16-E16</f>
        <v>10000000</v>
      </c>
      <c r="E17" s="9"/>
    </row>
    <row r="18" spans="2:5" x14ac:dyDescent="0.25">
      <c r="B18" s="7">
        <f>B17+1</f>
        <v>5</v>
      </c>
      <c r="C18" s="8">
        <v>44926</v>
      </c>
      <c r="D18" s="9">
        <f>D17-E17</f>
        <v>10000000</v>
      </c>
      <c r="E18" s="9"/>
    </row>
    <row r="19" spans="2:5" x14ac:dyDescent="0.25">
      <c r="B19" s="16" t="s">
        <v>7</v>
      </c>
      <c r="C19" s="16"/>
      <c r="D19" s="16"/>
      <c r="E19" s="10"/>
    </row>
    <row r="20" spans="2:5" x14ac:dyDescent="0.25">
      <c r="B20" s="7">
        <v>6</v>
      </c>
      <c r="C20" s="8">
        <v>44957</v>
      </c>
      <c r="D20" s="9">
        <f>D18-E18</f>
        <v>10000000</v>
      </c>
      <c r="E20" s="9"/>
    </row>
    <row r="21" spans="2:5" x14ac:dyDescent="0.25">
      <c r="B21" s="7">
        <f t="shared" ref="B21:B31" si="0">B20+1</f>
        <v>7</v>
      </c>
      <c r="C21" s="8">
        <v>44985</v>
      </c>
      <c r="D21" s="9">
        <f t="shared" ref="D21:D31" si="1">D20-E20</f>
        <v>10000000</v>
      </c>
      <c r="E21" s="9"/>
    </row>
    <row r="22" spans="2:5" x14ac:dyDescent="0.25">
      <c r="B22" s="7">
        <f t="shared" si="0"/>
        <v>8</v>
      </c>
      <c r="C22" s="8">
        <v>45016</v>
      </c>
      <c r="D22" s="9">
        <f t="shared" si="1"/>
        <v>10000000</v>
      </c>
      <c r="E22" s="9"/>
    </row>
    <row r="23" spans="2:5" x14ac:dyDescent="0.25">
      <c r="B23" s="7">
        <f t="shared" si="0"/>
        <v>9</v>
      </c>
      <c r="C23" s="8">
        <v>45046</v>
      </c>
      <c r="D23" s="9">
        <f t="shared" si="1"/>
        <v>10000000</v>
      </c>
      <c r="E23" s="9"/>
    </row>
    <row r="24" spans="2:5" x14ac:dyDescent="0.25">
      <c r="B24" s="7">
        <f t="shared" si="0"/>
        <v>10</v>
      </c>
      <c r="C24" s="8">
        <v>45077</v>
      </c>
      <c r="D24" s="9">
        <f t="shared" si="1"/>
        <v>10000000</v>
      </c>
      <c r="E24" s="9"/>
    </row>
    <row r="25" spans="2:5" x14ac:dyDescent="0.25">
      <c r="B25" s="7">
        <f t="shared" si="0"/>
        <v>11</v>
      </c>
      <c r="C25" s="8">
        <v>45107</v>
      </c>
      <c r="D25" s="9">
        <f t="shared" si="1"/>
        <v>10000000</v>
      </c>
      <c r="E25" s="9"/>
    </row>
    <row r="26" spans="2:5" x14ac:dyDescent="0.25">
      <c r="B26" s="7">
        <f t="shared" si="0"/>
        <v>12</v>
      </c>
      <c r="C26" s="8">
        <v>45138</v>
      </c>
      <c r="D26" s="9">
        <f t="shared" si="1"/>
        <v>10000000</v>
      </c>
      <c r="E26" s="9"/>
    </row>
    <row r="27" spans="2:5" x14ac:dyDescent="0.25">
      <c r="B27" s="7">
        <f t="shared" si="0"/>
        <v>13</v>
      </c>
      <c r="C27" s="8">
        <v>45169</v>
      </c>
      <c r="D27" s="9">
        <f t="shared" si="1"/>
        <v>10000000</v>
      </c>
      <c r="E27" s="9"/>
    </row>
    <row r="28" spans="2:5" x14ac:dyDescent="0.25">
      <c r="B28" s="7">
        <f t="shared" si="0"/>
        <v>14</v>
      </c>
      <c r="C28" s="8">
        <v>45199</v>
      </c>
      <c r="D28" s="9">
        <f t="shared" si="1"/>
        <v>10000000</v>
      </c>
      <c r="E28" s="9"/>
    </row>
    <row r="29" spans="2:5" x14ac:dyDescent="0.25">
      <c r="B29" s="7">
        <f t="shared" si="0"/>
        <v>15</v>
      </c>
      <c r="C29" s="8">
        <v>45230</v>
      </c>
      <c r="D29" s="9">
        <f t="shared" si="1"/>
        <v>10000000</v>
      </c>
      <c r="E29" s="9"/>
    </row>
    <row r="30" spans="2:5" x14ac:dyDescent="0.25">
      <c r="B30" s="7">
        <f t="shared" si="0"/>
        <v>16</v>
      </c>
      <c r="C30" s="8">
        <v>45260</v>
      </c>
      <c r="D30" s="9">
        <f t="shared" si="1"/>
        <v>10000000</v>
      </c>
      <c r="E30" s="9"/>
    </row>
    <row r="31" spans="2:5" x14ac:dyDescent="0.25">
      <c r="B31" s="7">
        <f t="shared" si="0"/>
        <v>17</v>
      </c>
      <c r="C31" s="8">
        <v>45291</v>
      </c>
      <c r="D31" s="9">
        <f t="shared" si="1"/>
        <v>10000000</v>
      </c>
      <c r="E31" s="9"/>
    </row>
    <row r="32" spans="2:5" x14ac:dyDescent="0.25">
      <c r="B32" s="16" t="s">
        <v>7</v>
      </c>
      <c r="C32" s="16"/>
      <c r="D32" s="16"/>
      <c r="E32" s="10">
        <f>SUM(E20:E31)</f>
        <v>0</v>
      </c>
    </row>
    <row r="33" spans="2:5" x14ac:dyDescent="0.25">
      <c r="B33" s="7">
        <f>B31+1</f>
        <v>18</v>
      </c>
      <c r="C33" s="8">
        <v>45322</v>
      </c>
      <c r="D33" s="9">
        <f>D31-E31</f>
        <v>10000000</v>
      </c>
      <c r="E33" s="9">
        <f>E24</f>
        <v>0</v>
      </c>
    </row>
    <row r="34" spans="2:5" x14ac:dyDescent="0.25">
      <c r="B34" s="7">
        <f t="shared" ref="B34:B44" si="2">B33+1</f>
        <v>19</v>
      </c>
      <c r="C34" s="8">
        <v>45351</v>
      </c>
      <c r="D34" s="9">
        <f t="shared" ref="D34:D44" si="3">D33-E33</f>
        <v>10000000</v>
      </c>
      <c r="E34" s="9">
        <f t="shared" ref="E34:E38" si="4">E25</f>
        <v>0</v>
      </c>
    </row>
    <row r="35" spans="2:5" x14ac:dyDescent="0.25">
      <c r="B35" s="7">
        <f t="shared" si="2"/>
        <v>20</v>
      </c>
      <c r="C35" s="8">
        <v>45382</v>
      </c>
      <c r="D35" s="9">
        <f t="shared" si="3"/>
        <v>10000000</v>
      </c>
      <c r="E35" s="9">
        <f t="shared" si="4"/>
        <v>0</v>
      </c>
    </row>
    <row r="36" spans="2:5" x14ac:dyDescent="0.25">
      <c r="B36" s="7">
        <f t="shared" si="2"/>
        <v>21</v>
      </c>
      <c r="C36" s="8">
        <v>45412</v>
      </c>
      <c r="D36" s="9">
        <f t="shared" si="3"/>
        <v>10000000</v>
      </c>
      <c r="E36" s="9">
        <f t="shared" si="4"/>
        <v>0</v>
      </c>
    </row>
    <row r="37" spans="2:5" x14ac:dyDescent="0.25">
      <c r="B37" s="7">
        <f t="shared" si="2"/>
        <v>22</v>
      </c>
      <c r="C37" s="8">
        <v>45443</v>
      </c>
      <c r="D37" s="9">
        <f t="shared" si="3"/>
        <v>10000000</v>
      </c>
      <c r="E37" s="9">
        <f t="shared" si="4"/>
        <v>0</v>
      </c>
    </row>
    <row r="38" spans="2:5" x14ac:dyDescent="0.25">
      <c r="B38" s="7">
        <f t="shared" si="2"/>
        <v>23</v>
      </c>
      <c r="C38" s="8">
        <v>45473</v>
      </c>
      <c r="D38" s="9">
        <f t="shared" si="3"/>
        <v>10000000</v>
      </c>
      <c r="E38" s="9">
        <f t="shared" si="4"/>
        <v>0</v>
      </c>
    </row>
    <row r="39" spans="2:5" x14ac:dyDescent="0.25">
      <c r="B39" s="7">
        <f t="shared" si="2"/>
        <v>24</v>
      </c>
      <c r="C39" s="8">
        <v>45504</v>
      </c>
      <c r="D39" s="9">
        <f t="shared" si="3"/>
        <v>10000000</v>
      </c>
      <c r="E39" s="9"/>
    </row>
    <row r="40" spans="2:5" x14ac:dyDescent="0.25">
      <c r="B40" s="7">
        <f t="shared" si="2"/>
        <v>25</v>
      </c>
      <c r="C40" s="8">
        <v>45535</v>
      </c>
      <c r="D40" s="9">
        <f t="shared" si="3"/>
        <v>10000000</v>
      </c>
      <c r="E40" s="9">
        <v>50000</v>
      </c>
    </row>
    <row r="41" spans="2:5" x14ac:dyDescent="0.25">
      <c r="B41" s="7">
        <f t="shared" si="2"/>
        <v>26</v>
      </c>
      <c r="C41" s="8">
        <v>45565</v>
      </c>
      <c r="D41" s="9">
        <f t="shared" si="3"/>
        <v>9950000</v>
      </c>
      <c r="E41" s="9">
        <v>50000</v>
      </c>
    </row>
    <row r="42" spans="2:5" x14ac:dyDescent="0.25">
      <c r="B42" s="7">
        <f t="shared" si="2"/>
        <v>27</v>
      </c>
      <c r="C42" s="8">
        <v>45596</v>
      </c>
      <c r="D42" s="9">
        <f t="shared" si="3"/>
        <v>9900000</v>
      </c>
      <c r="E42" s="9">
        <v>50000</v>
      </c>
    </row>
    <row r="43" spans="2:5" x14ac:dyDescent="0.25">
      <c r="B43" s="7">
        <f t="shared" si="2"/>
        <v>28</v>
      </c>
      <c r="C43" s="8">
        <v>45626</v>
      </c>
      <c r="D43" s="9">
        <f t="shared" si="3"/>
        <v>9850000</v>
      </c>
      <c r="E43" s="9">
        <v>50000</v>
      </c>
    </row>
    <row r="44" spans="2:5" x14ac:dyDescent="0.25">
      <c r="B44" s="7">
        <f t="shared" si="2"/>
        <v>29</v>
      </c>
      <c r="C44" s="8">
        <v>45657</v>
      </c>
      <c r="D44" s="9">
        <f t="shared" si="3"/>
        <v>9800000</v>
      </c>
      <c r="E44" s="9">
        <v>50000</v>
      </c>
    </row>
    <row r="45" spans="2:5" x14ac:dyDescent="0.25">
      <c r="B45" s="16" t="s">
        <v>7</v>
      </c>
      <c r="C45" s="16"/>
      <c r="D45" s="16"/>
      <c r="E45" s="10">
        <f>SUM(E33:E44)</f>
        <v>250000</v>
      </c>
    </row>
    <row r="46" spans="2:5" x14ac:dyDescent="0.25">
      <c r="B46" s="7">
        <f>B44+1</f>
        <v>30</v>
      </c>
      <c r="C46" s="8">
        <v>45688</v>
      </c>
      <c r="D46" s="9">
        <f>D44-E44</f>
        <v>9750000</v>
      </c>
      <c r="E46" s="9">
        <v>41666.67</v>
      </c>
    </row>
    <row r="47" spans="2:5" x14ac:dyDescent="0.25">
      <c r="B47" s="7">
        <f t="shared" ref="B47:B57" si="5">B46+1</f>
        <v>31</v>
      </c>
      <c r="C47" s="8">
        <v>45716</v>
      </c>
      <c r="D47" s="9">
        <f t="shared" ref="D47:D57" si="6">D46-E46</f>
        <v>9708333.3300000001</v>
      </c>
      <c r="E47" s="9">
        <f>E46</f>
        <v>41666.67</v>
      </c>
    </row>
    <row r="48" spans="2:5" x14ac:dyDescent="0.25">
      <c r="B48" s="7">
        <f t="shared" si="5"/>
        <v>32</v>
      </c>
      <c r="C48" s="8">
        <v>45747</v>
      </c>
      <c r="D48" s="9">
        <f t="shared" si="6"/>
        <v>9666666.6600000001</v>
      </c>
      <c r="E48" s="9">
        <f>E47</f>
        <v>41666.67</v>
      </c>
    </row>
    <row r="49" spans="2:5" x14ac:dyDescent="0.25">
      <c r="B49" s="7">
        <f t="shared" si="5"/>
        <v>33</v>
      </c>
      <c r="C49" s="8">
        <v>45777</v>
      </c>
      <c r="D49" s="9">
        <f t="shared" si="6"/>
        <v>9624999.9900000002</v>
      </c>
      <c r="E49" s="9">
        <f>E48</f>
        <v>41666.67</v>
      </c>
    </row>
    <row r="50" spans="2:5" x14ac:dyDescent="0.25">
      <c r="B50" s="7">
        <f t="shared" si="5"/>
        <v>34</v>
      </c>
      <c r="C50" s="8">
        <v>45808</v>
      </c>
      <c r="D50" s="9">
        <f t="shared" si="6"/>
        <v>9583333.3200000003</v>
      </c>
      <c r="E50" s="9">
        <f>E49</f>
        <v>41666.67</v>
      </c>
    </row>
    <row r="51" spans="2:5" x14ac:dyDescent="0.25">
      <c r="B51" s="7">
        <f t="shared" si="5"/>
        <v>35</v>
      </c>
      <c r="C51" s="8">
        <v>45838</v>
      </c>
      <c r="D51" s="9">
        <f t="shared" si="6"/>
        <v>9541666.6500000004</v>
      </c>
      <c r="E51" s="9">
        <f>E50</f>
        <v>41666.67</v>
      </c>
    </row>
    <row r="52" spans="2:5" x14ac:dyDescent="0.25">
      <c r="B52" s="7">
        <f t="shared" si="5"/>
        <v>36</v>
      </c>
      <c r="C52" s="8">
        <v>45869</v>
      </c>
      <c r="D52" s="9">
        <f t="shared" si="6"/>
        <v>9499999.9800000004</v>
      </c>
      <c r="E52" s="9">
        <f t="shared" ref="E52:E57" si="7">E51</f>
        <v>41666.67</v>
      </c>
    </row>
    <row r="53" spans="2:5" x14ac:dyDescent="0.25">
      <c r="B53" s="7">
        <f t="shared" si="5"/>
        <v>37</v>
      </c>
      <c r="C53" s="8">
        <v>45900</v>
      </c>
      <c r="D53" s="9">
        <f t="shared" si="6"/>
        <v>9458333.3100000005</v>
      </c>
      <c r="E53" s="9">
        <f t="shared" si="7"/>
        <v>41666.67</v>
      </c>
    </row>
    <row r="54" spans="2:5" x14ac:dyDescent="0.25">
      <c r="B54" s="7">
        <f t="shared" si="5"/>
        <v>38</v>
      </c>
      <c r="C54" s="8">
        <v>45930</v>
      </c>
      <c r="D54" s="9">
        <f t="shared" si="6"/>
        <v>9416666.6400000006</v>
      </c>
      <c r="E54" s="9">
        <f t="shared" si="7"/>
        <v>41666.67</v>
      </c>
    </row>
    <row r="55" spans="2:5" x14ac:dyDescent="0.25">
      <c r="B55" s="7">
        <f t="shared" si="5"/>
        <v>39</v>
      </c>
      <c r="C55" s="8">
        <v>45961</v>
      </c>
      <c r="D55" s="9">
        <f t="shared" si="6"/>
        <v>9374999.9700000007</v>
      </c>
      <c r="E55" s="9">
        <f t="shared" si="7"/>
        <v>41666.67</v>
      </c>
    </row>
    <row r="56" spans="2:5" x14ac:dyDescent="0.25">
      <c r="B56" s="7">
        <f t="shared" si="5"/>
        <v>40</v>
      </c>
      <c r="C56" s="8">
        <v>45991</v>
      </c>
      <c r="D56" s="9">
        <f t="shared" si="6"/>
        <v>9333333.3000000007</v>
      </c>
      <c r="E56" s="9">
        <f t="shared" si="7"/>
        <v>41666.67</v>
      </c>
    </row>
    <row r="57" spans="2:5" x14ac:dyDescent="0.25">
      <c r="B57" s="7">
        <f t="shared" si="5"/>
        <v>41</v>
      </c>
      <c r="C57" s="8">
        <v>46022</v>
      </c>
      <c r="D57" s="9">
        <f t="shared" si="6"/>
        <v>9291666.6300000008</v>
      </c>
      <c r="E57" s="9">
        <f t="shared" si="7"/>
        <v>41666.67</v>
      </c>
    </row>
    <row r="58" spans="2:5" x14ac:dyDescent="0.25">
      <c r="B58" s="16" t="s">
        <v>7</v>
      </c>
      <c r="C58" s="16"/>
      <c r="D58" s="16"/>
      <c r="E58" s="10">
        <f>SUM(E46:E57)</f>
        <v>500000.03999999986</v>
      </c>
    </row>
    <row r="59" spans="2:5" x14ac:dyDescent="0.25">
      <c r="B59" s="7">
        <f>B57+1</f>
        <v>42</v>
      </c>
      <c r="C59" s="8">
        <v>46053</v>
      </c>
      <c r="D59" s="9">
        <f>D57-E57</f>
        <v>9249999.9600000009</v>
      </c>
      <c r="E59" s="9">
        <v>62500</v>
      </c>
    </row>
    <row r="60" spans="2:5" x14ac:dyDescent="0.25">
      <c r="B60" s="7">
        <f t="shared" ref="B60:B70" si="8">B59+1</f>
        <v>43</v>
      </c>
      <c r="C60" s="8">
        <v>46081</v>
      </c>
      <c r="D60" s="9">
        <f t="shared" ref="D60:D70" si="9">D59-E59</f>
        <v>9187499.9600000009</v>
      </c>
      <c r="E60" s="9">
        <f>E59</f>
        <v>62500</v>
      </c>
    </row>
    <row r="61" spans="2:5" x14ac:dyDescent="0.25">
      <c r="B61" s="7">
        <f t="shared" si="8"/>
        <v>44</v>
      </c>
      <c r="C61" s="8">
        <v>46112</v>
      </c>
      <c r="D61" s="9">
        <f t="shared" si="9"/>
        <v>9124999.9600000009</v>
      </c>
      <c r="E61" s="9">
        <f>E60</f>
        <v>62500</v>
      </c>
    </row>
    <row r="62" spans="2:5" x14ac:dyDescent="0.25">
      <c r="B62" s="7">
        <f t="shared" si="8"/>
        <v>45</v>
      </c>
      <c r="C62" s="8">
        <v>46142</v>
      </c>
      <c r="D62" s="9">
        <f t="shared" si="9"/>
        <v>9062499.9600000009</v>
      </c>
      <c r="E62" s="9">
        <f>E61</f>
        <v>62500</v>
      </c>
    </row>
    <row r="63" spans="2:5" x14ac:dyDescent="0.25">
      <c r="B63" s="7">
        <f t="shared" si="8"/>
        <v>46</v>
      </c>
      <c r="C63" s="8">
        <v>46173</v>
      </c>
      <c r="D63" s="9">
        <f t="shared" si="9"/>
        <v>8999999.9600000009</v>
      </c>
      <c r="E63" s="9">
        <f>E62</f>
        <v>62500</v>
      </c>
    </row>
    <row r="64" spans="2:5" x14ac:dyDescent="0.25">
      <c r="B64" s="7">
        <f t="shared" si="8"/>
        <v>47</v>
      </c>
      <c r="C64" s="8">
        <v>46203</v>
      </c>
      <c r="D64" s="9">
        <f t="shared" si="9"/>
        <v>8937499.9600000009</v>
      </c>
      <c r="E64" s="9">
        <f>E63</f>
        <v>62500</v>
      </c>
    </row>
    <row r="65" spans="2:5" x14ac:dyDescent="0.25">
      <c r="B65" s="7">
        <f t="shared" si="8"/>
        <v>48</v>
      </c>
      <c r="C65" s="8">
        <v>46234</v>
      </c>
      <c r="D65" s="9">
        <f t="shared" si="9"/>
        <v>8874999.9600000009</v>
      </c>
      <c r="E65" s="9">
        <f t="shared" ref="E65:E70" si="10">E64</f>
        <v>62500</v>
      </c>
    </row>
    <row r="66" spans="2:5" x14ac:dyDescent="0.25">
      <c r="B66" s="7">
        <f t="shared" si="8"/>
        <v>49</v>
      </c>
      <c r="C66" s="8">
        <v>46265</v>
      </c>
      <c r="D66" s="9">
        <f t="shared" si="9"/>
        <v>8812499.9600000009</v>
      </c>
      <c r="E66" s="9">
        <f t="shared" si="10"/>
        <v>62500</v>
      </c>
    </row>
    <row r="67" spans="2:5" x14ac:dyDescent="0.25">
      <c r="B67" s="7">
        <f t="shared" si="8"/>
        <v>50</v>
      </c>
      <c r="C67" s="8">
        <v>46295</v>
      </c>
      <c r="D67" s="9">
        <f t="shared" si="9"/>
        <v>8749999.9600000009</v>
      </c>
      <c r="E67" s="9">
        <f t="shared" si="10"/>
        <v>62500</v>
      </c>
    </row>
    <row r="68" spans="2:5" x14ac:dyDescent="0.25">
      <c r="B68" s="7">
        <f t="shared" si="8"/>
        <v>51</v>
      </c>
      <c r="C68" s="8">
        <v>46326</v>
      </c>
      <c r="D68" s="9">
        <f t="shared" si="9"/>
        <v>8687499.9600000009</v>
      </c>
      <c r="E68" s="9">
        <f t="shared" si="10"/>
        <v>62500</v>
      </c>
    </row>
    <row r="69" spans="2:5" x14ac:dyDescent="0.25">
      <c r="B69" s="7">
        <f t="shared" si="8"/>
        <v>52</v>
      </c>
      <c r="C69" s="8">
        <v>46356</v>
      </c>
      <c r="D69" s="9">
        <f t="shared" si="9"/>
        <v>8624999.9600000009</v>
      </c>
      <c r="E69" s="9">
        <f t="shared" si="10"/>
        <v>62500</v>
      </c>
    </row>
    <row r="70" spans="2:5" x14ac:dyDescent="0.25">
      <c r="B70" s="7">
        <f t="shared" si="8"/>
        <v>53</v>
      </c>
      <c r="C70" s="8">
        <v>46387</v>
      </c>
      <c r="D70" s="9">
        <f t="shared" si="9"/>
        <v>8562499.9600000009</v>
      </c>
      <c r="E70" s="9">
        <f t="shared" si="10"/>
        <v>62500</v>
      </c>
    </row>
    <row r="71" spans="2:5" x14ac:dyDescent="0.25">
      <c r="B71" s="16" t="s">
        <v>7</v>
      </c>
      <c r="C71" s="16"/>
      <c r="D71" s="16"/>
      <c r="E71" s="10">
        <f>SUM(E59:E70)</f>
        <v>750000</v>
      </c>
    </row>
    <row r="72" spans="2:5" x14ac:dyDescent="0.25">
      <c r="B72" s="7">
        <f>B70+1</f>
        <v>54</v>
      </c>
      <c r="C72" s="8">
        <v>46418</v>
      </c>
      <c r="D72" s="9">
        <f>D70-E70</f>
        <v>8499999.9600000009</v>
      </c>
      <c r="E72" s="9">
        <f>E70</f>
        <v>62500</v>
      </c>
    </row>
    <row r="73" spans="2:5" x14ac:dyDescent="0.25">
      <c r="B73" s="7">
        <f t="shared" ref="B73:B83" si="11">B72+1</f>
        <v>55</v>
      </c>
      <c r="C73" s="8">
        <v>46446</v>
      </c>
      <c r="D73" s="9">
        <f t="shared" ref="D73:D83" si="12">D72-E72</f>
        <v>8437499.9600000009</v>
      </c>
      <c r="E73" s="9">
        <f>E72</f>
        <v>62500</v>
      </c>
    </row>
    <row r="74" spans="2:5" x14ac:dyDescent="0.25">
      <c r="B74" s="7">
        <f t="shared" si="11"/>
        <v>56</v>
      </c>
      <c r="C74" s="8">
        <v>46477</v>
      </c>
      <c r="D74" s="9">
        <f t="shared" si="12"/>
        <v>8374999.9600000009</v>
      </c>
      <c r="E74" s="9">
        <f>E73</f>
        <v>62500</v>
      </c>
    </row>
    <row r="75" spans="2:5" x14ac:dyDescent="0.25">
      <c r="B75" s="7">
        <f t="shared" si="11"/>
        <v>57</v>
      </c>
      <c r="C75" s="8">
        <v>46507</v>
      </c>
      <c r="D75" s="9">
        <f t="shared" si="12"/>
        <v>8312499.9600000009</v>
      </c>
      <c r="E75" s="9">
        <f t="shared" ref="E75:E83" si="13">E74</f>
        <v>62500</v>
      </c>
    </row>
    <row r="76" spans="2:5" x14ac:dyDescent="0.25">
      <c r="B76" s="7">
        <f t="shared" si="11"/>
        <v>58</v>
      </c>
      <c r="C76" s="8">
        <v>46538</v>
      </c>
      <c r="D76" s="9">
        <f t="shared" si="12"/>
        <v>8249999.9600000009</v>
      </c>
      <c r="E76" s="9">
        <f t="shared" si="13"/>
        <v>62500</v>
      </c>
    </row>
    <row r="77" spans="2:5" x14ac:dyDescent="0.25">
      <c r="B77" s="7">
        <f t="shared" si="11"/>
        <v>59</v>
      </c>
      <c r="C77" s="8">
        <v>46568</v>
      </c>
      <c r="D77" s="9">
        <f t="shared" si="12"/>
        <v>8187499.9600000009</v>
      </c>
      <c r="E77" s="9">
        <f t="shared" si="13"/>
        <v>62500</v>
      </c>
    </row>
    <row r="78" spans="2:5" x14ac:dyDescent="0.25">
      <c r="B78" s="7">
        <f t="shared" si="11"/>
        <v>60</v>
      </c>
      <c r="C78" s="8">
        <v>46599</v>
      </c>
      <c r="D78" s="9">
        <f t="shared" si="12"/>
        <v>8124999.9600000009</v>
      </c>
      <c r="E78" s="9">
        <f t="shared" si="13"/>
        <v>62500</v>
      </c>
    </row>
    <row r="79" spans="2:5" x14ac:dyDescent="0.25">
      <c r="B79" s="7">
        <f t="shared" si="11"/>
        <v>61</v>
      </c>
      <c r="C79" s="8">
        <v>46630</v>
      </c>
      <c r="D79" s="9">
        <f t="shared" si="12"/>
        <v>8062499.9600000009</v>
      </c>
      <c r="E79" s="9">
        <f t="shared" si="13"/>
        <v>62500</v>
      </c>
    </row>
    <row r="80" spans="2:5" x14ac:dyDescent="0.25">
      <c r="B80" s="7">
        <f t="shared" si="11"/>
        <v>62</v>
      </c>
      <c r="C80" s="8">
        <v>46660</v>
      </c>
      <c r="D80" s="9">
        <f t="shared" si="12"/>
        <v>7999999.9600000009</v>
      </c>
      <c r="E80" s="9">
        <f t="shared" si="13"/>
        <v>62500</v>
      </c>
    </row>
    <row r="81" spans="2:5" x14ac:dyDescent="0.25">
      <c r="B81" s="7">
        <f t="shared" si="11"/>
        <v>63</v>
      </c>
      <c r="C81" s="8">
        <v>46691</v>
      </c>
      <c r="D81" s="9">
        <f t="shared" si="12"/>
        <v>7937499.9600000009</v>
      </c>
      <c r="E81" s="9">
        <f t="shared" si="13"/>
        <v>62500</v>
      </c>
    </row>
    <row r="82" spans="2:5" x14ac:dyDescent="0.25">
      <c r="B82" s="7">
        <f t="shared" si="11"/>
        <v>64</v>
      </c>
      <c r="C82" s="8">
        <v>46721</v>
      </c>
      <c r="D82" s="9">
        <f t="shared" si="12"/>
        <v>7874999.9600000009</v>
      </c>
      <c r="E82" s="9">
        <f t="shared" si="13"/>
        <v>62500</v>
      </c>
    </row>
    <row r="83" spans="2:5" x14ac:dyDescent="0.25">
      <c r="B83" s="7">
        <f t="shared" si="11"/>
        <v>65</v>
      </c>
      <c r="C83" s="8">
        <v>46752</v>
      </c>
      <c r="D83" s="9">
        <f t="shared" si="12"/>
        <v>7812499.9600000009</v>
      </c>
      <c r="E83" s="9">
        <f t="shared" si="13"/>
        <v>62500</v>
      </c>
    </row>
    <row r="84" spans="2:5" x14ac:dyDescent="0.25">
      <c r="B84" s="16" t="s">
        <v>7</v>
      </c>
      <c r="C84" s="16"/>
      <c r="D84" s="16"/>
      <c r="E84" s="10">
        <f>SUM(E72:E83)</f>
        <v>750000</v>
      </c>
    </row>
    <row r="85" spans="2:5" x14ac:dyDescent="0.25">
      <c r="B85" s="7">
        <f>B83+1</f>
        <v>66</v>
      </c>
      <c r="C85" s="8">
        <v>46783</v>
      </c>
      <c r="D85" s="9">
        <f>D83-E83</f>
        <v>7749999.9600000009</v>
      </c>
      <c r="E85" s="9">
        <v>83333.33</v>
      </c>
    </row>
    <row r="86" spans="2:5" x14ac:dyDescent="0.25">
      <c r="B86" s="7">
        <f t="shared" ref="B86:B96" si="14">B85+1</f>
        <v>67</v>
      </c>
      <c r="C86" s="8">
        <v>46812</v>
      </c>
      <c r="D86" s="9">
        <f t="shared" ref="D86:D96" si="15">D85-E85</f>
        <v>7666666.6300000008</v>
      </c>
      <c r="E86" s="9">
        <f>E85</f>
        <v>83333.33</v>
      </c>
    </row>
    <row r="87" spans="2:5" x14ac:dyDescent="0.25">
      <c r="B87" s="7">
        <f t="shared" si="14"/>
        <v>68</v>
      </c>
      <c r="C87" s="8">
        <v>46843</v>
      </c>
      <c r="D87" s="9">
        <f t="shared" si="15"/>
        <v>7583333.3000000007</v>
      </c>
      <c r="E87" s="9">
        <f t="shared" ref="E87:E96" si="16">E85</f>
        <v>83333.33</v>
      </c>
    </row>
    <row r="88" spans="2:5" x14ac:dyDescent="0.25">
      <c r="B88" s="7">
        <f t="shared" si="14"/>
        <v>69</v>
      </c>
      <c r="C88" s="8">
        <v>46873</v>
      </c>
      <c r="D88" s="9">
        <f t="shared" si="15"/>
        <v>7499999.9700000007</v>
      </c>
      <c r="E88" s="9">
        <f t="shared" si="16"/>
        <v>83333.33</v>
      </c>
    </row>
    <row r="89" spans="2:5" x14ac:dyDescent="0.25">
      <c r="B89" s="7">
        <f t="shared" si="14"/>
        <v>70</v>
      </c>
      <c r="C89" s="8">
        <v>46904</v>
      </c>
      <c r="D89" s="9">
        <f t="shared" si="15"/>
        <v>7416666.6400000006</v>
      </c>
      <c r="E89" s="9">
        <f t="shared" si="16"/>
        <v>83333.33</v>
      </c>
    </row>
    <row r="90" spans="2:5" x14ac:dyDescent="0.25">
      <c r="B90" s="7">
        <f t="shared" si="14"/>
        <v>71</v>
      </c>
      <c r="C90" s="8">
        <v>46934</v>
      </c>
      <c r="D90" s="9">
        <f t="shared" si="15"/>
        <v>7333333.3100000005</v>
      </c>
      <c r="E90" s="9">
        <f t="shared" si="16"/>
        <v>83333.33</v>
      </c>
    </row>
    <row r="91" spans="2:5" x14ac:dyDescent="0.25">
      <c r="B91" s="7">
        <f t="shared" si="14"/>
        <v>72</v>
      </c>
      <c r="C91" s="8">
        <v>46965</v>
      </c>
      <c r="D91" s="9">
        <f t="shared" si="15"/>
        <v>7249999.9800000004</v>
      </c>
      <c r="E91" s="9">
        <f t="shared" si="16"/>
        <v>83333.33</v>
      </c>
    </row>
    <row r="92" spans="2:5" x14ac:dyDescent="0.25">
      <c r="B92" s="7">
        <f t="shared" si="14"/>
        <v>73</v>
      </c>
      <c r="C92" s="8">
        <v>46996</v>
      </c>
      <c r="D92" s="9">
        <f t="shared" si="15"/>
        <v>7166666.6500000004</v>
      </c>
      <c r="E92" s="9">
        <f t="shared" si="16"/>
        <v>83333.33</v>
      </c>
    </row>
    <row r="93" spans="2:5" x14ac:dyDescent="0.25">
      <c r="B93" s="7">
        <f t="shared" si="14"/>
        <v>74</v>
      </c>
      <c r="C93" s="8">
        <v>47026</v>
      </c>
      <c r="D93" s="9">
        <f t="shared" si="15"/>
        <v>7083333.3200000003</v>
      </c>
      <c r="E93" s="9">
        <f t="shared" si="16"/>
        <v>83333.33</v>
      </c>
    </row>
    <row r="94" spans="2:5" x14ac:dyDescent="0.25">
      <c r="B94" s="7">
        <f t="shared" si="14"/>
        <v>75</v>
      </c>
      <c r="C94" s="8">
        <v>47057</v>
      </c>
      <c r="D94" s="9">
        <f t="shared" si="15"/>
        <v>6999999.9900000002</v>
      </c>
      <c r="E94" s="9">
        <f t="shared" si="16"/>
        <v>83333.33</v>
      </c>
    </row>
    <row r="95" spans="2:5" x14ac:dyDescent="0.25">
      <c r="B95" s="7">
        <f t="shared" si="14"/>
        <v>76</v>
      </c>
      <c r="C95" s="8">
        <v>47087</v>
      </c>
      <c r="D95" s="9">
        <f t="shared" si="15"/>
        <v>6916666.6600000001</v>
      </c>
      <c r="E95" s="9">
        <f t="shared" si="16"/>
        <v>83333.33</v>
      </c>
    </row>
    <row r="96" spans="2:5" x14ac:dyDescent="0.25">
      <c r="B96" s="7">
        <f t="shared" si="14"/>
        <v>77</v>
      </c>
      <c r="C96" s="8">
        <v>47118</v>
      </c>
      <c r="D96" s="9">
        <f t="shared" si="15"/>
        <v>6833333.3300000001</v>
      </c>
      <c r="E96" s="9">
        <f t="shared" si="16"/>
        <v>83333.33</v>
      </c>
    </row>
    <row r="97" spans="2:5" x14ac:dyDescent="0.25">
      <c r="B97" s="16" t="s">
        <v>7</v>
      </c>
      <c r="C97" s="16"/>
      <c r="D97" s="16"/>
      <c r="E97" s="10">
        <f>SUM(E85:E96)</f>
        <v>999999.95999999985</v>
      </c>
    </row>
    <row r="98" spans="2:5" x14ac:dyDescent="0.25">
      <c r="B98" s="7">
        <f>B96+1</f>
        <v>78</v>
      </c>
      <c r="C98" s="8">
        <v>47149</v>
      </c>
      <c r="D98" s="9">
        <f>D96-E96</f>
        <v>6750000</v>
      </c>
      <c r="E98" s="9">
        <f>E96</f>
        <v>83333.33</v>
      </c>
    </row>
    <row r="99" spans="2:5" x14ac:dyDescent="0.25">
      <c r="B99" s="7">
        <f t="shared" ref="B99:B109" si="17">B98+1</f>
        <v>79</v>
      </c>
      <c r="C99" s="8">
        <v>47177</v>
      </c>
      <c r="D99" s="9">
        <f t="shared" ref="D99:D109" si="18">D98-E98</f>
        <v>6666666.6699999999</v>
      </c>
      <c r="E99" s="9">
        <f>E98</f>
        <v>83333.33</v>
      </c>
    </row>
    <row r="100" spans="2:5" x14ac:dyDescent="0.25">
      <c r="B100" s="7">
        <f t="shared" si="17"/>
        <v>80</v>
      </c>
      <c r="C100" s="8">
        <v>47208</v>
      </c>
      <c r="D100" s="9">
        <f t="shared" si="18"/>
        <v>6583333.3399999999</v>
      </c>
      <c r="E100" s="9">
        <f t="shared" ref="E100:E109" si="19">E99</f>
        <v>83333.33</v>
      </c>
    </row>
    <row r="101" spans="2:5" x14ac:dyDescent="0.25">
      <c r="B101" s="7">
        <f t="shared" si="17"/>
        <v>81</v>
      </c>
      <c r="C101" s="8">
        <v>47238</v>
      </c>
      <c r="D101" s="9">
        <f t="shared" si="18"/>
        <v>6500000.0099999998</v>
      </c>
      <c r="E101" s="9">
        <f t="shared" si="19"/>
        <v>83333.33</v>
      </c>
    </row>
    <row r="102" spans="2:5" x14ac:dyDescent="0.25">
      <c r="B102" s="7">
        <f t="shared" si="17"/>
        <v>82</v>
      </c>
      <c r="C102" s="8">
        <v>47269</v>
      </c>
      <c r="D102" s="9">
        <f t="shared" si="18"/>
        <v>6416666.6799999997</v>
      </c>
      <c r="E102" s="9">
        <f t="shared" si="19"/>
        <v>83333.33</v>
      </c>
    </row>
    <row r="103" spans="2:5" x14ac:dyDescent="0.25">
      <c r="B103" s="7">
        <f t="shared" si="17"/>
        <v>83</v>
      </c>
      <c r="C103" s="8">
        <v>47299</v>
      </c>
      <c r="D103" s="9">
        <f t="shared" si="18"/>
        <v>6333333.3499999996</v>
      </c>
      <c r="E103" s="9">
        <f t="shared" si="19"/>
        <v>83333.33</v>
      </c>
    </row>
    <row r="104" spans="2:5" x14ac:dyDescent="0.25">
      <c r="B104" s="7">
        <f t="shared" si="17"/>
        <v>84</v>
      </c>
      <c r="C104" s="8">
        <v>47330</v>
      </c>
      <c r="D104" s="9">
        <f t="shared" si="18"/>
        <v>6250000.0199999996</v>
      </c>
      <c r="E104" s="9">
        <f t="shared" si="19"/>
        <v>83333.33</v>
      </c>
    </row>
    <row r="105" spans="2:5" x14ac:dyDescent="0.25">
      <c r="B105" s="7">
        <f t="shared" si="17"/>
        <v>85</v>
      </c>
      <c r="C105" s="8">
        <v>47361</v>
      </c>
      <c r="D105" s="9">
        <f t="shared" si="18"/>
        <v>6166666.6899999995</v>
      </c>
      <c r="E105" s="9">
        <f t="shared" si="19"/>
        <v>83333.33</v>
      </c>
    </row>
    <row r="106" spans="2:5" x14ac:dyDescent="0.25">
      <c r="B106" s="7">
        <f t="shared" si="17"/>
        <v>86</v>
      </c>
      <c r="C106" s="8">
        <v>47391</v>
      </c>
      <c r="D106" s="9">
        <f t="shared" si="18"/>
        <v>6083333.3599999994</v>
      </c>
      <c r="E106" s="9">
        <f t="shared" si="19"/>
        <v>83333.33</v>
      </c>
    </row>
    <row r="107" spans="2:5" x14ac:dyDescent="0.25">
      <c r="B107" s="7">
        <f t="shared" si="17"/>
        <v>87</v>
      </c>
      <c r="C107" s="8">
        <v>47422</v>
      </c>
      <c r="D107" s="9">
        <f t="shared" si="18"/>
        <v>6000000.0299999993</v>
      </c>
      <c r="E107" s="9">
        <f t="shared" si="19"/>
        <v>83333.33</v>
      </c>
    </row>
    <row r="108" spans="2:5" x14ac:dyDescent="0.25">
      <c r="B108" s="7">
        <f t="shared" si="17"/>
        <v>88</v>
      </c>
      <c r="C108" s="8">
        <v>47452</v>
      </c>
      <c r="D108" s="9">
        <f t="shared" si="18"/>
        <v>5916666.6999999993</v>
      </c>
      <c r="E108" s="9">
        <f t="shared" si="19"/>
        <v>83333.33</v>
      </c>
    </row>
    <row r="109" spans="2:5" x14ac:dyDescent="0.25">
      <c r="B109" s="7">
        <f t="shared" si="17"/>
        <v>89</v>
      </c>
      <c r="C109" s="8">
        <v>47483</v>
      </c>
      <c r="D109" s="9">
        <f t="shared" si="18"/>
        <v>5833333.3699999992</v>
      </c>
      <c r="E109" s="9">
        <f t="shared" si="19"/>
        <v>83333.33</v>
      </c>
    </row>
    <row r="110" spans="2:5" x14ac:dyDescent="0.25">
      <c r="B110" s="16" t="s">
        <v>7</v>
      </c>
      <c r="C110" s="16"/>
      <c r="D110" s="16"/>
      <c r="E110" s="10">
        <f>SUM(E98:E109)</f>
        <v>999999.95999999985</v>
      </c>
    </row>
    <row r="111" spans="2:5" x14ac:dyDescent="0.25">
      <c r="B111" s="7">
        <f>B109+1</f>
        <v>90</v>
      </c>
      <c r="C111" s="8">
        <v>47514</v>
      </c>
      <c r="D111" s="9">
        <f>D109-E109</f>
        <v>5750000.0399999991</v>
      </c>
      <c r="E111" s="9">
        <v>104166.67</v>
      </c>
    </row>
    <row r="112" spans="2:5" x14ac:dyDescent="0.25">
      <c r="B112" s="7">
        <f t="shared" ref="B112:B122" si="20">B111+1</f>
        <v>91</v>
      </c>
      <c r="C112" s="8">
        <v>47542</v>
      </c>
      <c r="D112" s="9">
        <f t="shared" ref="D112:D122" si="21">D111-E111</f>
        <v>5645833.3699999992</v>
      </c>
      <c r="E112" s="9">
        <f>E111</f>
        <v>104166.67</v>
      </c>
    </row>
    <row r="113" spans="2:5" x14ac:dyDescent="0.25">
      <c r="B113" s="7">
        <f t="shared" si="20"/>
        <v>92</v>
      </c>
      <c r="C113" s="8">
        <v>47573</v>
      </c>
      <c r="D113" s="9">
        <f t="shared" si="21"/>
        <v>5541666.6999999993</v>
      </c>
      <c r="E113" s="9">
        <f t="shared" ref="E113:E122" si="22">E112</f>
        <v>104166.67</v>
      </c>
    </row>
    <row r="114" spans="2:5" x14ac:dyDescent="0.25">
      <c r="B114" s="7">
        <f t="shared" si="20"/>
        <v>93</v>
      </c>
      <c r="C114" s="8">
        <v>47603</v>
      </c>
      <c r="D114" s="9">
        <f t="shared" si="21"/>
        <v>5437500.0299999993</v>
      </c>
      <c r="E114" s="9">
        <f t="shared" si="22"/>
        <v>104166.67</v>
      </c>
    </row>
    <row r="115" spans="2:5" x14ac:dyDescent="0.25">
      <c r="B115" s="7">
        <f t="shared" si="20"/>
        <v>94</v>
      </c>
      <c r="C115" s="8">
        <v>47634</v>
      </c>
      <c r="D115" s="9">
        <f t="shared" si="21"/>
        <v>5333333.3599999994</v>
      </c>
      <c r="E115" s="9">
        <f t="shared" si="22"/>
        <v>104166.67</v>
      </c>
    </row>
    <row r="116" spans="2:5" x14ac:dyDescent="0.25">
      <c r="B116" s="7">
        <f t="shared" si="20"/>
        <v>95</v>
      </c>
      <c r="C116" s="8">
        <v>47664</v>
      </c>
      <c r="D116" s="9">
        <f t="shared" si="21"/>
        <v>5229166.6899999995</v>
      </c>
      <c r="E116" s="9">
        <f t="shared" si="22"/>
        <v>104166.67</v>
      </c>
    </row>
    <row r="117" spans="2:5" x14ac:dyDescent="0.25">
      <c r="B117" s="7">
        <f t="shared" si="20"/>
        <v>96</v>
      </c>
      <c r="C117" s="8">
        <v>47695</v>
      </c>
      <c r="D117" s="9">
        <f t="shared" si="21"/>
        <v>5125000.0199999996</v>
      </c>
      <c r="E117" s="9">
        <f t="shared" si="22"/>
        <v>104166.67</v>
      </c>
    </row>
    <row r="118" spans="2:5" x14ac:dyDescent="0.25">
      <c r="B118" s="7">
        <f t="shared" si="20"/>
        <v>97</v>
      </c>
      <c r="C118" s="8">
        <v>47726</v>
      </c>
      <c r="D118" s="9">
        <f t="shared" si="21"/>
        <v>5020833.3499999996</v>
      </c>
      <c r="E118" s="9">
        <f t="shared" si="22"/>
        <v>104166.67</v>
      </c>
    </row>
    <row r="119" spans="2:5" x14ac:dyDescent="0.25">
      <c r="B119" s="7">
        <f t="shared" si="20"/>
        <v>98</v>
      </c>
      <c r="C119" s="8">
        <v>47756</v>
      </c>
      <c r="D119" s="9">
        <f t="shared" si="21"/>
        <v>4916666.68</v>
      </c>
      <c r="E119" s="9">
        <f t="shared" si="22"/>
        <v>104166.67</v>
      </c>
    </row>
    <row r="120" spans="2:5" x14ac:dyDescent="0.25">
      <c r="B120" s="7">
        <f t="shared" si="20"/>
        <v>99</v>
      </c>
      <c r="C120" s="8">
        <v>47787</v>
      </c>
      <c r="D120" s="9">
        <f t="shared" si="21"/>
        <v>4812500.01</v>
      </c>
      <c r="E120" s="9">
        <f t="shared" si="22"/>
        <v>104166.67</v>
      </c>
    </row>
    <row r="121" spans="2:5" x14ac:dyDescent="0.25">
      <c r="B121" s="7">
        <f t="shared" si="20"/>
        <v>100</v>
      </c>
      <c r="C121" s="8">
        <v>47817</v>
      </c>
      <c r="D121" s="9">
        <f t="shared" si="21"/>
        <v>4708333.34</v>
      </c>
      <c r="E121" s="9">
        <f t="shared" si="22"/>
        <v>104166.67</v>
      </c>
    </row>
    <row r="122" spans="2:5" x14ac:dyDescent="0.25">
      <c r="B122" s="7">
        <f t="shared" si="20"/>
        <v>101</v>
      </c>
      <c r="C122" s="8">
        <v>47848</v>
      </c>
      <c r="D122" s="9">
        <f t="shared" si="21"/>
        <v>4604166.67</v>
      </c>
      <c r="E122" s="9">
        <f t="shared" si="22"/>
        <v>104166.67</v>
      </c>
    </row>
    <row r="123" spans="2:5" x14ac:dyDescent="0.25">
      <c r="B123" s="16" t="s">
        <v>7</v>
      </c>
      <c r="C123" s="16"/>
      <c r="D123" s="16"/>
      <c r="E123" s="10">
        <f>SUM(E111:E122)</f>
        <v>1250000.04</v>
      </c>
    </row>
    <row r="124" spans="2:5" x14ac:dyDescent="0.25">
      <c r="B124" s="7">
        <f>B122+1</f>
        <v>102</v>
      </c>
      <c r="C124" s="8">
        <v>47879</v>
      </c>
      <c r="D124" s="9">
        <f>D122-E122</f>
        <v>4500000</v>
      </c>
      <c r="E124" s="9">
        <f>E122</f>
        <v>104166.67</v>
      </c>
    </row>
    <row r="125" spans="2:5" x14ac:dyDescent="0.25">
      <c r="B125" s="7">
        <f t="shared" ref="B125:B135" si="23">B124+1</f>
        <v>103</v>
      </c>
      <c r="C125" s="8">
        <v>47907</v>
      </c>
      <c r="D125" s="9">
        <f t="shared" ref="D125:D135" si="24">D124-E124</f>
        <v>4395833.33</v>
      </c>
      <c r="E125" s="9">
        <f>E124</f>
        <v>104166.67</v>
      </c>
    </row>
    <row r="126" spans="2:5" x14ac:dyDescent="0.25">
      <c r="B126" s="7">
        <f t="shared" si="23"/>
        <v>104</v>
      </c>
      <c r="C126" s="8">
        <v>47938</v>
      </c>
      <c r="D126" s="9">
        <f t="shared" si="24"/>
        <v>4291666.66</v>
      </c>
      <c r="E126" s="9">
        <f t="shared" ref="E126:E135" si="25">E125</f>
        <v>104166.67</v>
      </c>
    </row>
    <row r="127" spans="2:5" x14ac:dyDescent="0.25">
      <c r="B127" s="7">
        <f t="shared" si="23"/>
        <v>105</v>
      </c>
      <c r="C127" s="8">
        <v>47968</v>
      </c>
      <c r="D127" s="9">
        <f t="shared" si="24"/>
        <v>4187499.99</v>
      </c>
      <c r="E127" s="9">
        <f t="shared" si="25"/>
        <v>104166.67</v>
      </c>
    </row>
    <row r="128" spans="2:5" x14ac:dyDescent="0.25">
      <c r="B128" s="7">
        <f t="shared" si="23"/>
        <v>106</v>
      </c>
      <c r="C128" s="8">
        <v>47999</v>
      </c>
      <c r="D128" s="9">
        <f t="shared" si="24"/>
        <v>4083333.3200000003</v>
      </c>
      <c r="E128" s="9">
        <f t="shared" si="25"/>
        <v>104166.67</v>
      </c>
    </row>
    <row r="129" spans="2:5" x14ac:dyDescent="0.25">
      <c r="B129" s="7">
        <f t="shared" si="23"/>
        <v>107</v>
      </c>
      <c r="C129" s="8">
        <v>48029</v>
      </c>
      <c r="D129" s="9">
        <f t="shared" si="24"/>
        <v>3979166.6500000004</v>
      </c>
      <c r="E129" s="9">
        <f t="shared" si="25"/>
        <v>104166.67</v>
      </c>
    </row>
    <row r="130" spans="2:5" x14ac:dyDescent="0.25">
      <c r="B130" s="7">
        <f t="shared" si="23"/>
        <v>108</v>
      </c>
      <c r="C130" s="8">
        <v>48060</v>
      </c>
      <c r="D130" s="9">
        <f t="shared" si="24"/>
        <v>3874999.9800000004</v>
      </c>
      <c r="E130" s="9">
        <f t="shared" si="25"/>
        <v>104166.67</v>
      </c>
    </row>
    <row r="131" spans="2:5" x14ac:dyDescent="0.25">
      <c r="B131" s="7">
        <f t="shared" si="23"/>
        <v>109</v>
      </c>
      <c r="C131" s="8">
        <v>48091</v>
      </c>
      <c r="D131" s="9">
        <f t="shared" si="24"/>
        <v>3770833.3100000005</v>
      </c>
      <c r="E131" s="9">
        <f t="shared" si="25"/>
        <v>104166.67</v>
      </c>
    </row>
    <row r="132" spans="2:5" x14ac:dyDescent="0.25">
      <c r="B132" s="7">
        <f t="shared" si="23"/>
        <v>110</v>
      </c>
      <c r="C132" s="8">
        <v>48121</v>
      </c>
      <c r="D132" s="9">
        <f t="shared" si="24"/>
        <v>3666666.6400000006</v>
      </c>
      <c r="E132" s="9">
        <f t="shared" si="25"/>
        <v>104166.67</v>
      </c>
    </row>
    <row r="133" spans="2:5" x14ac:dyDescent="0.25">
      <c r="B133" s="7">
        <f t="shared" si="23"/>
        <v>111</v>
      </c>
      <c r="C133" s="8">
        <v>48152</v>
      </c>
      <c r="D133" s="9">
        <f t="shared" si="24"/>
        <v>3562499.9700000007</v>
      </c>
      <c r="E133" s="9">
        <f t="shared" si="25"/>
        <v>104166.67</v>
      </c>
    </row>
    <row r="134" spans="2:5" x14ac:dyDescent="0.25">
      <c r="B134" s="7">
        <f t="shared" si="23"/>
        <v>112</v>
      </c>
      <c r="C134" s="8">
        <v>48182</v>
      </c>
      <c r="D134" s="9">
        <f t="shared" si="24"/>
        <v>3458333.3000000007</v>
      </c>
      <c r="E134" s="9">
        <f t="shared" si="25"/>
        <v>104166.67</v>
      </c>
    </row>
    <row r="135" spans="2:5" x14ac:dyDescent="0.25">
      <c r="B135" s="7">
        <f t="shared" si="23"/>
        <v>113</v>
      </c>
      <c r="C135" s="8">
        <v>48213</v>
      </c>
      <c r="D135" s="9">
        <f t="shared" si="24"/>
        <v>3354166.6300000008</v>
      </c>
      <c r="E135" s="9">
        <f t="shared" si="25"/>
        <v>104166.67</v>
      </c>
    </row>
    <row r="136" spans="2:5" x14ac:dyDescent="0.25">
      <c r="B136" s="16" t="s">
        <v>7</v>
      </c>
      <c r="C136" s="16"/>
      <c r="D136" s="16"/>
      <c r="E136" s="10">
        <f>SUM(E124:E135)</f>
        <v>1250000.04</v>
      </c>
    </row>
    <row r="137" spans="2:5" x14ac:dyDescent="0.25">
      <c r="B137" s="7">
        <f>B135+1</f>
        <v>114</v>
      </c>
      <c r="C137" s="11">
        <v>48244</v>
      </c>
      <c r="D137" s="12">
        <f>D135-E135</f>
        <v>3249999.9600000009</v>
      </c>
      <c r="E137" s="9">
        <v>125000</v>
      </c>
    </row>
    <row r="138" spans="2:5" x14ac:dyDescent="0.25">
      <c r="B138" s="7">
        <f t="shared" ref="B138:B148" si="26">B137+1</f>
        <v>115</v>
      </c>
      <c r="C138" s="11">
        <v>48273</v>
      </c>
      <c r="D138" s="12">
        <f t="shared" ref="D138:D148" si="27">D137-E137</f>
        <v>3124999.9600000009</v>
      </c>
      <c r="E138" s="9">
        <f>E137</f>
        <v>125000</v>
      </c>
    </row>
    <row r="139" spans="2:5" x14ac:dyDescent="0.25">
      <c r="B139" s="7">
        <f t="shared" si="26"/>
        <v>116</v>
      </c>
      <c r="C139" s="11">
        <v>48304</v>
      </c>
      <c r="D139" s="12">
        <f t="shared" si="27"/>
        <v>2999999.9600000009</v>
      </c>
      <c r="E139" s="9">
        <f t="shared" ref="E139:E148" si="28">E138</f>
        <v>125000</v>
      </c>
    </row>
    <row r="140" spans="2:5" x14ac:dyDescent="0.25">
      <c r="B140" s="7">
        <f t="shared" si="26"/>
        <v>117</v>
      </c>
      <c r="C140" s="11">
        <v>48334</v>
      </c>
      <c r="D140" s="12">
        <f t="shared" si="27"/>
        <v>2874999.9600000009</v>
      </c>
      <c r="E140" s="9">
        <f t="shared" si="28"/>
        <v>125000</v>
      </c>
    </row>
    <row r="141" spans="2:5" x14ac:dyDescent="0.25">
      <c r="B141" s="7">
        <f t="shared" si="26"/>
        <v>118</v>
      </c>
      <c r="C141" s="11">
        <v>48365</v>
      </c>
      <c r="D141" s="12">
        <f t="shared" si="27"/>
        <v>2749999.9600000009</v>
      </c>
      <c r="E141" s="9">
        <f t="shared" si="28"/>
        <v>125000</v>
      </c>
    </row>
    <row r="142" spans="2:5" x14ac:dyDescent="0.25">
      <c r="B142" s="7">
        <f t="shared" si="26"/>
        <v>119</v>
      </c>
      <c r="C142" s="11">
        <v>48395</v>
      </c>
      <c r="D142" s="12">
        <f t="shared" si="27"/>
        <v>2624999.9600000009</v>
      </c>
      <c r="E142" s="9">
        <f t="shared" si="28"/>
        <v>125000</v>
      </c>
    </row>
    <row r="143" spans="2:5" x14ac:dyDescent="0.25">
      <c r="B143" s="7">
        <f t="shared" si="26"/>
        <v>120</v>
      </c>
      <c r="C143" s="11">
        <v>48426</v>
      </c>
      <c r="D143" s="12">
        <f t="shared" si="27"/>
        <v>2499999.9600000009</v>
      </c>
      <c r="E143" s="9">
        <f t="shared" si="28"/>
        <v>125000</v>
      </c>
    </row>
    <row r="144" spans="2:5" x14ac:dyDescent="0.25">
      <c r="B144" s="7">
        <f t="shared" si="26"/>
        <v>121</v>
      </c>
      <c r="C144" s="11">
        <v>48457</v>
      </c>
      <c r="D144" s="12">
        <f t="shared" si="27"/>
        <v>2374999.9600000009</v>
      </c>
      <c r="E144" s="9">
        <f t="shared" si="28"/>
        <v>125000</v>
      </c>
    </row>
    <row r="145" spans="2:5" x14ac:dyDescent="0.25">
      <c r="B145" s="7">
        <f t="shared" si="26"/>
        <v>122</v>
      </c>
      <c r="C145" s="11">
        <v>48487</v>
      </c>
      <c r="D145" s="12">
        <f t="shared" si="27"/>
        <v>2249999.9600000009</v>
      </c>
      <c r="E145" s="9">
        <f t="shared" si="28"/>
        <v>125000</v>
      </c>
    </row>
    <row r="146" spans="2:5" x14ac:dyDescent="0.25">
      <c r="B146" s="7">
        <f t="shared" si="26"/>
        <v>123</v>
      </c>
      <c r="C146" s="11">
        <v>48518</v>
      </c>
      <c r="D146" s="12">
        <f t="shared" si="27"/>
        <v>2124999.9600000009</v>
      </c>
      <c r="E146" s="9">
        <f t="shared" si="28"/>
        <v>125000</v>
      </c>
    </row>
    <row r="147" spans="2:5" x14ac:dyDescent="0.25">
      <c r="B147" s="7">
        <f t="shared" si="26"/>
        <v>124</v>
      </c>
      <c r="C147" s="11">
        <v>48548</v>
      </c>
      <c r="D147" s="12">
        <f t="shared" si="27"/>
        <v>1999999.9600000009</v>
      </c>
      <c r="E147" s="9">
        <f t="shared" si="28"/>
        <v>125000</v>
      </c>
    </row>
    <row r="148" spans="2:5" x14ac:dyDescent="0.25">
      <c r="B148" s="7">
        <f t="shared" si="26"/>
        <v>125</v>
      </c>
      <c r="C148" s="11">
        <v>48579</v>
      </c>
      <c r="D148" s="12">
        <f t="shared" si="27"/>
        <v>1874999.9600000009</v>
      </c>
      <c r="E148" s="9">
        <f t="shared" si="28"/>
        <v>125000</v>
      </c>
    </row>
    <row r="149" spans="2:5" x14ac:dyDescent="0.25">
      <c r="B149" s="18" t="s">
        <v>7</v>
      </c>
      <c r="C149" s="19"/>
      <c r="D149" s="20"/>
      <c r="E149" s="10">
        <f>SUM(E137:E148)</f>
        <v>1500000</v>
      </c>
    </row>
    <row r="150" spans="2:5" x14ac:dyDescent="0.25">
      <c r="B150" s="7">
        <f>B148+1</f>
        <v>126</v>
      </c>
      <c r="C150" s="13">
        <v>48610</v>
      </c>
      <c r="D150" s="12">
        <f>D148-E148</f>
        <v>1749999.9600000009</v>
      </c>
      <c r="E150" s="9">
        <v>145833.32999999999</v>
      </c>
    </row>
    <row r="151" spans="2:5" x14ac:dyDescent="0.25">
      <c r="B151" s="7">
        <f>B150+1</f>
        <v>127</v>
      </c>
      <c r="C151" s="13">
        <v>48638</v>
      </c>
      <c r="D151" s="12">
        <f>D150-E150</f>
        <v>1604166.6300000008</v>
      </c>
      <c r="E151" s="9">
        <f>E150</f>
        <v>145833.32999999999</v>
      </c>
    </row>
    <row r="152" spans="2:5" x14ac:dyDescent="0.25">
      <c r="B152" s="7">
        <f t="shared" ref="B152:B161" si="29">B151+1</f>
        <v>128</v>
      </c>
      <c r="C152" s="13">
        <v>48669</v>
      </c>
      <c r="D152" s="12">
        <f t="shared" ref="D152:D161" si="30">D151-E151</f>
        <v>1458333.3000000007</v>
      </c>
      <c r="E152" s="9">
        <f t="shared" ref="E152:E160" si="31">E150</f>
        <v>145833.32999999999</v>
      </c>
    </row>
    <row r="153" spans="2:5" x14ac:dyDescent="0.25">
      <c r="B153" s="7">
        <f t="shared" si="29"/>
        <v>129</v>
      </c>
      <c r="C153" s="13">
        <v>48699</v>
      </c>
      <c r="D153" s="12">
        <f t="shared" si="30"/>
        <v>1312499.9700000007</v>
      </c>
      <c r="E153" s="9">
        <f t="shared" si="31"/>
        <v>145833.32999999999</v>
      </c>
    </row>
    <row r="154" spans="2:5" x14ac:dyDescent="0.25">
      <c r="B154" s="7">
        <f t="shared" si="29"/>
        <v>130</v>
      </c>
      <c r="C154" s="13">
        <v>48730</v>
      </c>
      <c r="D154" s="12">
        <f t="shared" si="30"/>
        <v>1166666.6400000006</v>
      </c>
      <c r="E154" s="9">
        <f t="shared" si="31"/>
        <v>145833.32999999999</v>
      </c>
    </row>
    <row r="155" spans="2:5" x14ac:dyDescent="0.25">
      <c r="B155" s="7">
        <f t="shared" si="29"/>
        <v>131</v>
      </c>
      <c r="C155" s="13">
        <v>48760</v>
      </c>
      <c r="D155" s="12">
        <f t="shared" si="30"/>
        <v>1020833.3100000006</v>
      </c>
      <c r="E155" s="9">
        <f t="shared" si="31"/>
        <v>145833.32999999999</v>
      </c>
    </row>
    <row r="156" spans="2:5" x14ac:dyDescent="0.25">
      <c r="B156" s="7">
        <f t="shared" si="29"/>
        <v>132</v>
      </c>
      <c r="C156" s="13">
        <v>48791</v>
      </c>
      <c r="D156" s="12">
        <f t="shared" si="30"/>
        <v>874999.98000000068</v>
      </c>
      <c r="E156" s="9">
        <f t="shared" si="31"/>
        <v>145833.32999999999</v>
      </c>
    </row>
    <row r="157" spans="2:5" x14ac:dyDescent="0.25">
      <c r="B157" s="7">
        <f t="shared" si="29"/>
        <v>133</v>
      </c>
      <c r="C157" s="13">
        <v>48822</v>
      </c>
      <c r="D157" s="12">
        <f t="shared" si="30"/>
        <v>729166.65000000072</v>
      </c>
      <c r="E157" s="9">
        <f t="shared" si="31"/>
        <v>145833.32999999999</v>
      </c>
    </row>
    <row r="158" spans="2:5" x14ac:dyDescent="0.25">
      <c r="B158" s="7">
        <f t="shared" si="29"/>
        <v>134</v>
      </c>
      <c r="C158" s="13">
        <v>48852</v>
      </c>
      <c r="D158" s="12">
        <f t="shared" si="30"/>
        <v>583333.32000000076</v>
      </c>
      <c r="E158" s="9">
        <f t="shared" si="31"/>
        <v>145833.32999999999</v>
      </c>
    </row>
    <row r="159" spans="2:5" x14ac:dyDescent="0.25">
      <c r="B159" s="7">
        <f t="shared" si="29"/>
        <v>135</v>
      </c>
      <c r="C159" s="13">
        <v>48883</v>
      </c>
      <c r="D159" s="12">
        <f t="shared" si="30"/>
        <v>437499.99000000081</v>
      </c>
      <c r="E159" s="9">
        <f t="shared" si="31"/>
        <v>145833.32999999999</v>
      </c>
    </row>
    <row r="160" spans="2:5" x14ac:dyDescent="0.25">
      <c r="B160" s="7">
        <f t="shared" si="29"/>
        <v>136</v>
      </c>
      <c r="C160" s="13">
        <v>48913</v>
      </c>
      <c r="D160" s="12">
        <f t="shared" si="30"/>
        <v>291666.66000000085</v>
      </c>
      <c r="E160" s="9">
        <f t="shared" si="31"/>
        <v>145833.32999999999</v>
      </c>
    </row>
    <row r="161" spans="2:5" x14ac:dyDescent="0.25">
      <c r="B161" s="7">
        <f t="shared" si="29"/>
        <v>137</v>
      </c>
      <c r="C161" s="13">
        <v>48944</v>
      </c>
      <c r="D161" s="12">
        <f t="shared" si="30"/>
        <v>145833.33000000086</v>
      </c>
      <c r="E161" s="9">
        <f>E159</f>
        <v>145833.32999999999</v>
      </c>
    </row>
    <row r="162" spans="2:5" x14ac:dyDescent="0.25">
      <c r="B162" s="18" t="s">
        <v>7</v>
      </c>
      <c r="C162" s="19"/>
      <c r="D162" s="20"/>
      <c r="E162" s="10">
        <f>SUM(E150:E161)</f>
        <v>1749999.9600000002</v>
      </c>
    </row>
    <row r="163" spans="2:5" x14ac:dyDescent="0.25">
      <c r="B163" s="17" t="s">
        <v>7</v>
      </c>
      <c r="C163" s="17"/>
      <c r="D163" s="17"/>
      <c r="E163" s="14">
        <f>E32+E45+E58+E71+E84+E97+E110+E123+E136+E149+E162</f>
        <v>10000000</v>
      </c>
    </row>
  </sheetData>
  <mergeCells count="15">
    <mergeCell ref="F2:G2"/>
    <mergeCell ref="B5:G5"/>
    <mergeCell ref="B45:D45"/>
    <mergeCell ref="B19:D19"/>
    <mergeCell ref="B32:D32"/>
    <mergeCell ref="B163:D163"/>
    <mergeCell ref="B136:D136"/>
    <mergeCell ref="B149:D149"/>
    <mergeCell ref="B162:D162"/>
    <mergeCell ref="B58:D58"/>
    <mergeCell ref="B71:D71"/>
    <mergeCell ref="B84:D84"/>
    <mergeCell ref="B97:D97"/>
    <mergeCell ref="B110:D110"/>
    <mergeCell ref="B123:D1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 Banaczkowska</dc:creator>
  <cp:lastModifiedBy>Krystyna Banaczkowska</cp:lastModifiedBy>
  <dcterms:created xsi:type="dcterms:W3CDTF">2022-07-26T11:03:30Z</dcterms:created>
  <dcterms:modified xsi:type="dcterms:W3CDTF">2022-07-28T09:00:54Z</dcterms:modified>
</cp:coreProperties>
</file>